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В-1.07.21" sheetId="50" r:id="rId1"/>
  </sheets>
  <definedNames>
    <definedName name="_xlnm._FilterDatabase" localSheetId="0" hidden="1">'РН-НВ-1.07.21'!$A$14:$Q$26</definedName>
    <definedName name="_xlnm.Print_Titles" localSheetId="0">'РН-НВ-1.07.21'!$14:$14</definedName>
    <definedName name="_xlnm.Print_Area" localSheetId="0">'РН-НВ-1.07.21'!$A$1:$Q$38</definedName>
  </definedNames>
  <calcPr calcId="145621"/>
</workbook>
</file>

<file path=xl/calcChain.xml><?xml version="1.0" encoding="utf-8"?>
<calcChain xmlns="http://schemas.openxmlformats.org/spreadsheetml/2006/main">
  <c r="G26" i="50" l="1"/>
</calcChain>
</file>

<file path=xl/sharedStrings.xml><?xml version="1.0" encoding="utf-8"?>
<sst xmlns="http://schemas.openxmlformats.org/spreadsheetml/2006/main" count="140" uniqueCount="82">
  <si>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</si>
  <si>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</si>
  <si>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</si>
  <si>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</si>
  <si>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</si>
  <si>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</si>
  <si>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</si>
  <si>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</si>
  <si>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</si>
  <si>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</si>
  <si>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</si>
  <si>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</si>
  <si>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</si>
  <si>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</si>
  <si>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</si>
  <si>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</si>
  <si>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</si>
  <si>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</si>
  <si>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</si>
  <si>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</si>
  <si>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</si>
  <si>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</si>
  <si>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</si>
  <si>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</si>
  <si>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</si>
  <si>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</si>
  <si>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</si>
  <si>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</si>
  <si>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</si>
  <si>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</si>
  <si>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</si>
  <si>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</si>
  <si>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</si>
  <si>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</si>
  <si>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</si>
  <si>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</si>
  <si>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</si>
  <si>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</si>
  <si>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</si>
  <si>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</si>
  <si>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</si>
  <si>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</si>
  <si>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</si>
  <si>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</si>
  <si>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</si>
  <si>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</si>
  <si>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</si>
  <si>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</si>
  <si>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</si>
  <si>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</si>
  <si>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</si>
  <si>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</si>
  <si>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</si>
  <si>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 xml:space="preserve">Лом черный кусковой 5А </t>
  </si>
  <si>
    <t>Лом и отходы стальные 12А</t>
  </si>
  <si>
    <t xml:space="preserve">Лом нержавеющей группы 5Б-26 </t>
  </si>
  <si>
    <t>Лом алюминия разносортный А 14</t>
  </si>
  <si>
    <t xml:space="preserve">Лом  электродвигателей медь </t>
  </si>
  <si>
    <t>Лом проволки берилиевой</t>
  </si>
  <si>
    <t xml:space="preserve">Лом алюминия А 2-4 (отходы теплоизоляции) </t>
  </si>
  <si>
    <t>Неликвидные запасы МТР</t>
  </si>
  <si>
    <t>ПАО АНК "Башнефть "Башнефть-Новойл"</t>
  </si>
  <si>
    <t>тн</t>
  </si>
  <si>
    <t>5А</t>
  </si>
  <si>
    <t>12А</t>
  </si>
  <si>
    <t>А14</t>
  </si>
  <si>
    <t>А 2-4</t>
  </si>
  <si>
    <t xml:space="preserve"> 5Б-26 </t>
  </si>
  <si>
    <t>450037, Российская Федерация, Республика Башкортостан, г. Уфа-37</t>
  </si>
  <si>
    <t>461 010 01 20 5</t>
  </si>
  <si>
    <t>462 200 03 21 5</t>
  </si>
  <si>
    <t>462 100 00 00 0</t>
  </si>
  <si>
    <t xml:space="preserve">Лом пучков теплообменников углеродистых в корпусе и  без корпуса б/у  12А </t>
  </si>
  <si>
    <t xml:space="preserve">Лом оборудования 5А, 5Б-26 </t>
  </si>
  <si>
    <t>Лом черных металлов 13А, 13Б (ягоза, спруты, ЗПУ, стальные канаты, проволока)</t>
  </si>
  <si>
    <t>13А, 13Б</t>
  </si>
  <si>
    <t>Лом батарей аккумуляторных</t>
  </si>
  <si>
    <t>М9</t>
  </si>
  <si>
    <t>482 304 02 52 3</t>
  </si>
  <si>
    <t>920 110 01 53 2</t>
  </si>
  <si>
    <t>РН-НВ-1.07.21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</si>
  <si>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ПАО АНК "Башнефть "Башнефть-Новойл"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</si>
</sst>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vertical="center" wrapText="1"/>
    </xf>
    <xf numFmtId="168" fontId="10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2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7"/>
  <sheetViews>
    <sheetView tabSelected="1" view="pageBreakPreview" zoomScale="55" zoomScaleNormal="70" zoomScaleSheetLayoutView="55" workbookViewId="0">
      <selection activeCell="W22" sqref="W22"/>
    </sheetView>
  </sheetViews>
  <sheetFormatPr defaultColWidth="9.109375" defaultRowHeight="13.2" x14ac:dyDescent="0.25"/>
  <cols>
    <col min="1" max="1" width="3.44140625" style="1" customWidth="1"/>
    <col min="2" max="2" width="26.44140625" style="1" customWidth="1"/>
    <col min="3" max="3" width="18.6640625" style="1" customWidth="1"/>
    <col min="4" max="4" width="25.77734375" style="1" customWidth="1"/>
    <col min="5" max="5" width="39.33203125" style="1" customWidth="1"/>
    <col min="6" max="6" width="15.21875" style="1" customWidth="1"/>
    <col min="7" max="7" width="12.33203125" style="2" customWidth="1"/>
    <col min="8" max="8" width="9" style="3" customWidth="1"/>
    <col min="9" max="9" width="21.5546875" style="7" customWidth="1"/>
    <col min="10" max="10" width="25.5546875" style="1" customWidth="1"/>
    <col min="11" max="11" width="18.77734375" style="9" customWidth="1"/>
    <col min="12" max="12" width="59.5546875" style="10" customWidth="1"/>
    <col min="13" max="13" width="17.109375" style="10" customWidth="1"/>
    <col min="14" max="14" width="21.44140625" style="10" customWidth="1"/>
    <col min="15" max="15" width="27.88671875" style="10" customWidth="1"/>
    <col min="16" max="16" width="22.44140625" style="66" customWidth="1"/>
    <col min="17" max="17" width="13.777343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81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67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68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  <c r="P12" s="69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70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71" t="s">
        <v>41</v>
      </c>
      <c r="Q14" s="26" t="s">
        <v>43</v>
      </c>
    </row>
    <row r="15" spans="1:17" s="53" customFormat="1" ht="26.4" x14ac:dyDescent="0.25">
      <c r="A15" s="41">
        <v>1</v>
      </c>
      <c r="B15" s="41" t="s">
        <v>61</v>
      </c>
      <c r="C15" s="41" t="s">
        <v>80</v>
      </c>
      <c r="D15" s="41" t="s">
        <v>60</v>
      </c>
      <c r="E15" s="60" t="s">
        <v>53</v>
      </c>
      <c r="F15" s="63" t="s">
        <v>63</v>
      </c>
      <c r="G15" s="61">
        <v>516</v>
      </c>
      <c r="H15" s="56" t="s">
        <v>62</v>
      </c>
      <c r="I15" s="51"/>
      <c r="J15" s="52"/>
      <c r="K15" s="41"/>
      <c r="L15" s="62" t="s">
        <v>68</v>
      </c>
      <c r="M15" s="63"/>
      <c r="N15" s="51"/>
      <c r="O15" s="51"/>
      <c r="P15" s="75" t="s">
        <v>69</v>
      </c>
      <c r="Q15" s="75">
        <v>5</v>
      </c>
    </row>
    <row r="16" spans="1:17" s="53" customFormat="1" ht="26.4" x14ac:dyDescent="0.25">
      <c r="A16" s="41">
        <v>2</v>
      </c>
      <c r="B16" s="41" t="s">
        <v>61</v>
      </c>
      <c r="C16" s="41" t="s">
        <v>80</v>
      </c>
      <c r="D16" s="41" t="s">
        <v>60</v>
      </c>
      <c r="E16" s="64" t="s">
        <v>54</v>
      </c>
      <c r="F16" s="63" t="s">
        <v>64</v>
      </c>
      <c r="G16" s="61">
        <v>190</v>
      </c>
      <c r="H16" s="56" t="s">
        <v>62</v>
      </c>
      <c r="I16" s="54"/>
      <c r="J16" s="52"/>
      <c r="K16" s="41"/>
      <c r="L16" s="62" t="s">
        <v>68</v>
      </c>
      <c r="M16" s="63"/>
      <c r="N16" s="55"/>
      <c r="O16" s="55"/>
      <c r="P16" s="75" t="s">
        <v>69</v>
      </c>
      <c r="Q16" s="75">
        <v>5</v>
      </c>
    </row>
    <row r="17" spans="1:17" s="53" customFormat="1" ht="26.4" x14ac:dyDescent="0.25">
      <c r="A17" s="41">
        <v>3</v>
      </c>
      <c r="B17" s="41" t="s">
        <v>61</v>
      </c>
      <c r="C17" s="41" t="s">
        <v>80</v>
      </c>
      <c r="D17" s="41" t="s">
        <v>60</v>
      </c>
      <c r="E17" s="60" t="s">
        <v>72</v>
      </c>
      <c r="F17" s="63" t="s">
        <v>64</v>
      </c>
      <c r="G17" s="61">
        <v>21</v>
      </c>
      <c r="H17" s="56" t="s">
        <v>62</v>
      </c>
      <c r="I17" s="57"/>
      <c r="J17" s="52"/>
      <c r="K17" s="41"/>
      <c r="L17" s="62" t="s">
        <v>68</v>
      </c>
      <c r="M17" s="50"/>
      <c r="N17" s="55"/>
      <c r="O17" s="55"/>
      <c r="P17" s="75" t="s">
        <v>69</v>
      </c>
      <c r="Q17" s="75">
        <v>5</v>
      </c>
    </row>
    <row r="18" spans="1:17" s="53" customFormat="1" ht="26.4" x14ac:dyDescent="0.25">
      <c r="A18" s="41">
        <v>4</v>
      </c>
      <c r="B18" s="41" t="s">
        <v>61</v>
      </c>
      <c r="C18" s="41" t="s">
        <v>80</v>
      </c>
      <c r="D18" s="41" t="s">
        <v>60</v>
      </c>
      <c r="E18" s="60" t="s">
        <v>55</v>
      </c>
      <c r="F18" s="63" t="s">
        <v>67</v>
      </c>
      <c r="G18" s="61">
        <v>44</v>
      </c>
      <c r="H18" s="56" t="s">
        <v>62</v>
      </c>
      <c r="I18" s="57"/>
      <c r="J18" s="52"/>
      <c r="K18" s="41"/>
      <c r="L18" s="62" t="s">
        <v>68</v>
      </c>
      <c r="M18" s="50"/>
      <c r="N18" s="55"/>
      <c r="O18" s="55"/>
      <c r="P18" s="75" t="s">
        <v>69</v>
      </c>
      <c r="Q18" s="75">
        <v>5</v>
      </c>
    </row>
    <row r="19" spans="1:17" s="53" customFormat="1" ht="26.4" x14ac:dyDescent="0.25">
      <c r="A19" s="41">
        <v>5</v>
      </c>
      <c r="B19" s="41" t="s">
        <v>61</v>
      </c>
      <c r="C19" s="41" t="s">
        <v>80</v>
      </c>
      <c r="D19" s="41" t="s">
        <v>60</v>
      </c>
      <c r="E19" s="64" t="s">
        <v>73</v>
      </c>
      <c r="F19" s="63" t="s">
        <v>67</v>
      </c>
      <c r="G19" s="61">
        <v>44</v>
      </c>
      <c r="H19" s="56" t="s">
        <v>62</v>
      </c>
      <c r="I19" s="57"/>
      <c r="J19" s="52"/>
      <c r="K19" s="41"/>
      <c r="L19" s="62" t="s">
        <v>68</v>
      </c>
      <c r="M19" s="50"/>
      <c r="N19" s="55"/>
      <c r="O19" s="55"/>
      <c r="P19" s="75" t="s">
        <v>69</v>
      </c>
      <c r="Q19" s="75">
        <v>5</v>
      </c>
    </row>
    <row r="20" spans="1:17" s="53" customFormat="1" ht="26.4" x14ac:dyDescent="0.25">
      <c r="A20" s="41">
        <v>6</v>
      </c>
      <c r="B20" s="41" t="s">
        <v>61</v>
      </c>
      <c r="C20" s="41" t="s">
        <v>80</v>
      </c>
      <c r="D20" s="41" t="s">
        <v>60</v>
      </c>
      <c r="E20" s="65" t="s">
        <v>56</v>
      </c>
      <c r="F20" s="63" t="s">
        <v>65</v>
      </c>
      <c r="G20" s="61">
        <v>10.35</v>
      </c>
      <c r="H20" s="56" t="s">
        <v>62</v>
      </c>
      <c r="I20" s="57"/>
      <c r="J20" s="52"/>
      <c r="K20" s="41"/>
      <c r="L20" s="62" t="s">
        <v>68</v>
      </c>
      <c r="M20" s="50"/>
      <c r="N20" s="55"/>
      <c r="O20" s="55"/>
      <c r="P20" s="75" t="s">
        <v>70</v>
      </c>
      <c r="Q20" s="75">
        <v>5</v>
      </c>
    </row>
    <row r="21" spans="1:17" s="53" customFormat="1" ht="26.4" x14ac:dyDescent="0.25">
      <c r="A21" s="41">
        <v>7</v>
      </c>
      <c r="B21" s="41" t="s">
        <v>61</v>
      </c>
      <c r="C21" s="41" t="s">
        <v>80</v>
      </c>
      <c r="D21" s="41" t="s">
        <v>60</v>
      </c>
      <c r="E21" s="60" t="s">
        <v>74</v>
      </c>
      <c r="F21" s="63" t="s">
        <v>75</v>
      </c>
      <c r="G21" s="61">
        <v>0.5</v>
      </c>
      <c r="H21" s="56" t="s">
        <v>62</v>
      </c>
      <c r="I21" s="57"/>
      <c r="J21" s="52"/>
      <c r="K21" s="41"/>
      <c r="L21" s="62" t="s">
        <v>68</v>
      </c>
      <c r="M21" s="50"/>
      <c r="N21" s="55"/>
      <c r="O21" s="55"/>
      <c r="P21" s="75" t="s">
        <v>69</v>
      </c>
      <c r="Q21" s="75">
        <v>5</v>
      </c>
    </row>
    <row r="22" spans="1:17" s="53" customFormat="1" ht="26.4" x14ac:dyDescent="0.25">
      <c r="A22" s="41">
        <v>8</v>
      </c>
      <c r="B22" s="41" t="s">
        <v>61</v>
      </c>
      <c r="C22" s="41" t="s">
        <v>80</v>
      </c>
      <c r="D22" s="41" t="s">
        <v>60</v>
      </c>
      <c r="E22" s="60" t="s">
        <v>76</v>
      </c>
      <c r="F22" s="63"/>
      <c r="G22" s="61">
        <v>3</v>
      </c>
      <c r="H22" s="56" t="s">
        <v>62</v>
      </c>
      <c r="I22" s="57"/>
      <c r="J22" s="52"/>
      <c r="K22" s="41"/>
      <c r="L22" s="62" t="s">
        <v>68</v>
      </c>
      <c r="M22" s="50"/>
      <c r="N22" s="55"/>
      <c r="O22" s="55"/>
      <c r="P22" s="75" t="s">
        <v>79</v>
      </c>
      <c r="Q22" s="75">
        <v>2</v>
      </c>
    </row>
    <row r="23" spans="1:17" s="53" customFormat="1" ht="26.4" x14ac:dyDescent="0.25">
      <c r="A23" s="41">
        <v>9</v>
      </c>
      <c r="B23" s="41" t="s">
        <v>61</v>
      </c>
      <c r="C23" s="41" t="s">
        <v>80</v>
      </c>
      <c r="D23" s="41" t="s">
        <v>60</v>
      </c>
      <c r="E23" s="60" t="s">
        <v>57</v>
      </c>
      <c r="F23" s="63" t="s">
        <v>77</v>
      </c>
      <c r="G23" s="61">
        <v>6</v>
      </c>
      <c r="H23" s="56" t="s">
        <v>62</v>
      </c>
      <c r="I23" s="57"/>
      <c r="J23" s="52"/>
      <c r="K23" s="41"/>
      <c r="L23" s="62" t="s">
        <v>68</v>
      </c>
      <c r="M23" s="50"/>
      <c r="N23" s="55"/>
      <c r="O23" s="55"/>
      <c r="P23" s="75" t="s">
        <v>78</v>
      </c>
      <c r="Q23" s="75">
        <v>3</v>
      </c>
    </row>
    <row r="24" spans="1:17" s="53" customFormat="1" ht="26.4" x14ac:dyDescent="0.25">
      <c r="A24" s="41">
        <v>10</v>
      </c>
      <c r="B24" s="41" t="s">
        <v>61</v>
      </c>
      <c r="C24" s="41" t="s">
        <v>80</v>
      </c>
      <c r="D24" s="41" t="s">
        <v>60</v>
      </c>
      <c r="E24" s="60" t="s">
        <v>58</v>
      </c>
      <c r="F24" s="63"/>
      <c r="G24" s="61">
        <v>0.6</v>
      </c>
      <c r="H24" s="56" t="s">
        <v>62</v>
      </c>
      <c r="I24" s="57"/>
      <c r="J24" s="52"/>
      <c r="K24" s="41"/>
      <c r="L24" s="62" t="s">
        <v>68</v>
      </c>
      <c r="M24" s="50"/>
      <c r="N24" s="55"/>
      <c r="O24" s="55"/>
      <c r="P24" s="75" t="s">
        <v>71</v>
      </c>
      <c r="Q24" s="75">
        <v>5</v>
      </c>
    </row>
    <row r="25" spans="1:17" s="53" customFormat="1" ht="26.4" x14ac:dyDescent="0.25">
      <c r="A25" s="41">
        <v>11</v>
      </c>
      <c r="B25" s="41" t="s">
        <v>61</v>
      </c>
      <c r="C25" s="41" t="s">
        <v>80</v>
      </c>
      <c r="D25" s="41" t="s">
        <v>60</v>
      </c>
      <c r="E25" s="60" t="s">
        <v>59</v>
      </c>
      <c r="F25" s="63" t="s">
        <v>66</v>
      </c>
      <c r="G25" s="61">
        <v>51.5</v>
      </c>
      <c r="H25" s="56" t="s">
        <v>62</v>
      </c>
      <c r="I25" s="57"/>
      <c r="J25" s="52"/>
      <c r="K25" s="41"/>
      <c r="L25" s="62" t="s">
        <v>68</v>
      </c>
      <c r="M25" s="50"/>
      <c r="N25" s="55"/>
      <c r="O25" s="55"/>
      <c r="P25" s="75" t="s">
        <v>70</v>
      </c>
      <c r="Q25" s="75">
        <v>5</v>
      </c>
    </row>
    <row r="26" spans="1:17" s="34" customFormat="1" ht="13.8" x14ac:dyDescent="0.25">
      <c r="A26" s="28"/>
      <c r="B26" s="28"/>
      <c r="C26" s="42"/>
      <c r="D26" s="30"/>
      <c r="E26" s="30"/>
      <c r="F26" s="30"/>
      <c r="G26" s="58">
        <f>SUM(G15:G25)</f>
        <v>886.95</v>
      </c>
      <c r="H26" s="31"/>
      <c r="I26" s="32"/>
      <c r="J26" s="33">
        <v>0</v>
      </c>
      <c r="K26" s="28"/>
      <c r="L26" s="29"/>
      <c r="M26" s="29"/>
      <c r="N26" s="29"/>
      <c r="O26" s="29"/>
      <c r="P26" s="72"/>
      <c r="Q26" s="29"/>
    </row>
    <row r="27" spans="1:17" s="4" customFormat="1" x14ac:dyDescent="0.25">
      <c r="A27" s="1"/>
      <c r="B27" s="1"/>
      <c r="C27" s="1"/>
      <c r="D27" s="1"/>
      <c r="E27" s="1"/>
      <c r="F27" s="1"/>
      <c r="H27" s="3"/>
      <c r="I27" s="7"/>
      <c r="J27" s="1"/>
      <c r="K27" s="9"/>
      <c r="L27" s="10"/>
      <c r="M27" s="10"/>
      <c r="N27" s="10"/>
      <c r="O27" s="10"/>
      <c r="P27" s="66"/>
      <c r="Q27" s="10"/>
    </row>
    <row r="28" spans="1:17" s="4" customFormat="1" x14ac:dyDescent="0.25">
      <c r="A28" s="12" t="s">
        <v>19</v>
      </c>
      <c r="B28" s="12"/>
      <c r="C28" s="2"/>
      <c r="D28" s="2"/>
      <c r="E28" s="2"/>
      <c r="F28" s="2"/>
      <c r="G28" s="2"/>
      <c r="H28" s="35"/>
      <c r="I28" s="35"/>
      <c r="K28" s="9"/>
      <c r="L28" s="10"/>
      <c r="M28" s="10"/>
      <c r="N28" s="10"/>
      <c r="O28" s="10"/>
      <c r="P28" s="66"/>
      <c r="Q28" s="10"/>
    </row>
    <row r="29" spans="1:17" s="4" customFormat="1" x14ac:dyDescent="0.25">
      <c r="A29" s="36" t="s">
        <v>20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66"/>
      <c r="Q29" s="10"/>
    </row>
    <row r="30" spans="1:17" s="4" customFormat="1" x14ac:dyDescent="0.25">
      <c r="A30" s="36" t="s">
        <v>21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66"/>
      <c r="Q30" s="10"/>
    </row>
    <row r="31" spans="1:17" s="4" customFormat="1" x14ac:dyDescent="0.25">
      <c r="A31" s="36" t="s">
        <v>22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66"/>
      <c r="Q31" s="10"/>
    </row>
    <row r="32" spans="1:17" s="49" customFormat="1" ht="47.4" customHeight="1" x14ac:dyDescent="0.25">
      <c r="A32" s="76" t="s">
        <v>51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</row>
    <row r="33" spans="1:17" s="49" customFormat="1" x14ac:dyDescent="0.25">
      <c r="A33" s="36" t="s">
        <v>47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73"/>
      <c r="Q33" s="36"/>
    </row>
    <row r="34" spans="1:17" s="4" customFormat="1" x14ac:dyDescent="0.25">
      <c r="A34" s="36" t="s">
        <v>49</v>
      </c>
      <c r="B34" s="7"/>
      <c r="C34" s="7"/>
      <c r="D34" s="7"/>
      <c r="E34" s="7"/>
      <c r="F34" s="7"/>
      <c r="G34" s="7"/>
      <c r="K34" s="8" t="s">
        <v>23</v>
      </c>
      <c r="L34" s="7"/>
      <c r="M34" s="7"/>
      <c r="N34" s="1"/>
      <c r="O34" s="9"/>
      <c r="P34" s="74"/>
      <c r="Q34" s="9"/>
    </row>
    <row r="35" spans="1:17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74"/>
      <c r="Q35" s="9"/>
    </row>
    <row r="36" spans="1:17" s="4" customFormat="1" x14ac:dyDescent="0.25">
      <c r="A36" s="36"/>
      <c r="B36" s="7"/>
      <c r="C36" s="7"/>
      <c r="D36" s="7"/>
      <c r="E36" s="7"/>
      <c r="F36" s="7"/>
      <c r="G36" s="7"/>
      <c r="K36" s="8"/>
      <c r="L36" s="7"/>
      <c r="M36" s="7"/>
      <c r="N36" s="1"/>
      <c r="O36" s="9"/>
      <c r="P36" s="74"/>
      <c r="Q36" s="9"/>
    </row>
    <row r="37" spans="1:17" s="4" customFormat="1" x14ac:dyDescent="0.25">
      <c r="A37" s="7" t="s">
        <v>24</v>
      </c>
      <c r="B37" s="7"/>
      <c r="C37" s="7"/>
      <c r="D37" s="7"/>
      <c r="E37" s="7"/>
      <c r="F37" s="7"/>
      <c r="G37" s="7"/>
      <c r="K37" s="8" t="s">
        <v>25</v>
      </c>
      <c r="L37" s="38"/>
      <c r="M37" s="38"/>
      <c r="N37" s="39"/>
      <c r="O37" s="9"/>
      <c r="P37" s="74"/>
      <c r="Q37" s="9"/>
    </row>
    <row r="38" spans="1:17" s="4" customFormat="1" x14ac:dyDescent="0.25">
      <c r="A38" s="2"/>
      <c r="B38" s="2"/>
      <c r="C38" s="7" t="s">
        <v>52</v>
      </c>
      <c r="D38" s="7"/>
      <c r="E38" s="7"/>
      <c r="F38" s="7"/>
      <c r="G38" s="2"/>
      <c r="K38" s="40" t="s">
        <v>26</v>
      </c>
      <c r="L38" s="7"/>
      <c r="M38" s="7"/>
      <c r="O38" s="9"/>
      <c r="P38" s="74"/>
      <c r="Q38" s="9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66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66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35"/>
      <c r="H41" s="3"/>
      <c r="I41" s="7"/>
      <c r="J41" s="1"/>
      <c r="K41" s="9"/>
      <c r="L41" s="10"/>
      <c r="M41" s="10"/>
      <c r="N41" s="10"/>
      <c r="O41" s="10"/>
      <c r="P41" s="66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66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66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66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59"/>
      <c r="J45" s="1"/>
      <c r="K45" s="9"/>
      <c r="L45" s="10"/>
      <c r="M45" s="10"/>
      <c r="N45" s="10"/>
      <c r="O45" s="10"/>
      <c r="P45" s="66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66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66"/>
      <c r="Q47" s="10"/>
    </row>
    <row r="57" spans="7:17" s="1" customFormat="1" ht="31.5" customHeight="1" x14ac:dyDescent="0.25">
      <c r="G57" s="2"/>
      <c r="H57" s="3"/>
      <c r="I57" s="7"/>
      <c r="K57" s="9"/>
      <c r="L57" s="10"/>
      <c r="M57" s="10"/>
      <c r="N57" s="10"/>
      <c r="O57" s="10"/>
      <c r="P57" s="66"/>
      <c r="Q57" s="10"/>
    </row>
  </sheetData>
  <autoFilter ref="A14:Q26"/>
  <mergeCells count="1">
    <mergeCell ref="A32:Q32"/>
  </mergeCells>
  <dataValidations count="1">
    <dataValidation type="list" allowBlank="1" showInputMessage="1" showErrorMessage="1" prompt="Категория" sqref="D15:D25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23622047244094491" right="0.23622047244094491" top="0.35433070866141736" bottom="0.27559055118110237" header="0.19685039370078741" footer="0.15748031496062992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РН-НВ-1.07.21</vt:lpstr>
      <vt:lpstr>'РН-НВ-1.07.21'!Заголовки_для_печати</vt:lpstr>
      <vt:lpstr>'РН-НВ-1.07.21'!Область_печати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2021-07-23T13:12:50Z</dcterms:modified>
</cp:coreProperties>
</file>